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202300"/>
  <xr:revisionPtr revIDLastSave="0" documentId="13_ncr:1_{9DDC308C-3517-478C-9DBE-D24F81D30F51}" xr6:coauthVersionLast="47" xr6:coauthVersionMax="47" xr10:uidLastSave="{00000000-0000-0000-0000-000000000000}"/>
  <workbookProtection workbookAlgorithmName="SHA-512" workbookHashValue="zP8AWZW9OlSHszMRPWKgNrYOEgwCxRMg/JhI5yTpnFAFnQ71DbOk+iUAZCKN22Wk/U1wNWfqEpHe2e+86cYdog==" workbookSaltValue="LhcE1FSzB9qqY67qJELc/w==" workbookSpinCount="100000" lockStructure="1"/>
  <bookViews>
    <workbookView xWindow="-28920" yWindow="-120" windowWidth="29040" windowHeight="15720" xr2:uid="{4B281A61-ED0A-423D-B29E-FEE6E3CAC336}"/>
  </bookViews>
  <sheets>
    <sheet name="Form B.1 Returning Applicant" sheetId="1" r:id="rId1"/>
    <sheet name="Returning Applicant Responses" sheetId="3" state="veryHidden" r:id="rId2"/>
    <sheet name="Licensees Names" sheetId="2" state="very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 i="1" l="1"/>
  <c r="K26" i="1" s="1"/>
  <c r="H11" i="3"/>
  <c r="H7" i="3"/>
  <c r="H5" i="3"/>
  <c r="H3" i="3"/>
  <c r="H1" i="3"/>
  <c r="H9" i="3" l="1"/>
  <c r="H4" i="3" a="1"/>
  <c r="H4"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<sst xmlns="http://schemas.openxmlformats.org/spreadsheetml/2006/main" count="91" uniqueCount="87">
  <si>
    <t>Maximum Number of Truck Tags Can Apply for 2026 CTS License</t>
  </si>
  <si>
    <t>Applicant Company Name</t>
  </si>
  <si>
    <t>Total Number of Truck Tags Requested for 2026 CTS License</t>
  </si>
  <si>
    <t>Current Number of Truck Tags for 2024 CTS License</t>
  </si>
  <si>
    <t xml:space="preserve">A C TRANSPORT LTD.  </t>
  </si>
  <si>
    <t xml:space="preserve">A-CAN TRANSPORT LTD.  </t>
  </si>
  <si>
    <t>ADP TRANSPORT LTD</t>
  </si>
  <si>
    <t xml:space="preserve">AHEER TRANSPORTATION LTD. </t>
  </si>
  <si>
    <t xml:space="preserve">AMALGAMATED TRANSPORT SYSTEMS INC. </t>
  </si>
  <si>
    <t>AMK CARRIER INC.</t>
  </si>
  <si>
    <t>AQUATRANS DISTRIBUTORS INC.</t>
  </si>
  <si>
    <t xml:space="preserve">BAGRI BROS ENTERPRISES INC. </t>
  </si>
  <si>
    <t>BEST CAN TRUCKING LTD.</t>
  </si>
  <si>
    <t xml:space="preserve">BIG BOSS TRANSPORT INC. </t>
  </si>
  <si>
    <t>CAN AMERICAN ENTERPRISES LTD.</t>
  </si>
  <si>
    <t xml:space="preserve">CANAAN SHIPPING CO. LTD. </t>
  </si>
  <si>
    <t>CANADA DRAYAGE INC.</t>
  </si>
  <si>
    <t>CANADA WEST WAREHOUSING LTD.</t>
  </si>
  <si>
    <t xml:space="preserve">CANADIAN BOYS TRANSPORT LTD </t>
  </si>
  <si>
    <t xml:space="preserve">CANADIAN NATIONAL TRANSPORTATION LIMITED </t>
  </si>
  <si>
    <t>CANSTAR TRUCKING CO LTD.</t>
  </si>
  <si>
    <t>INTERMODEX LOGISTICS LTD.</t>
  </si>
  <si>
    <t xml:space="preserve">COLUMBIA CONTAINERS LTD. </t>
  </si>
  <si>
    <t>FERNDALE TRANSPORT LTD.</t>
  </si>
  <si>
    <t xml:space="preserve">FULL LOAD TRANSPORT SERVICES INC. </t>
  </si>
  <si>
    <t>FUTURE TRUCKING LTD.</t>
  </si>
  <si>
    <t xml:space="preserve">GANTRY TRUCKING LTD. </t>
  </si>
  <si>
    <t xml:space="preserve">GOODRICH TRANSPORT LTD. </t>
  </si>
  <si>
    <t>GRL FREIGHTWAYS LTD</t>
  </si>
  <si>
    <t>GULZAR TRANSPORT INC.</t>
  </si>
  <si>
    <t xml:space="preserve">GUR-ISH TRUCKING LTD. </t>
  </si>
  <si>
    <t xml:space="preserve">H. RATTAN TRUCKING LTD. </t>
  </si>
  <si>
    <t xml:space="preserve">HAP ENTERPRISES LTD. </t>
  </si>
  <si>
    <t xml:space="preserve">HARBOUR LINK CONTAINER SERVICES INC. </t>
  </si>
  <si>
    <t>JET SPEED TRANSPORT LTD.</t>
  </si>
  <si>
    <t>JETE'S LUMBER COMPANY LTD.</t>
  </si>
  <si>
    <t>KD TRUCKLINE LTD.</t>
  </si>
  <si>
    <t>KTL TRANSPORT INC.</t>
  </si>
  <si>
    <t>LALLY BROS. HOLDING LTD.</t>
  </si>
  <si>
    <t>LEI CARTAGE LTD.</t>
  </si>
  <si>
    <t xml:space="preserve">MAERSK LOGISITICS &amp; SERVICES CANADA INC.
</t>
  </si>
  <si>
    <t xml:space="preserve">MDW EXPRESS TRANSPORT LTD. </t>
  </si>
  <si>
    <t>OLYMPIA TRANSPORTATION LTD.</t>
  </si>
  <si>
    <t>ORCA CANADIAN TRANSPORT LTD.</t>
  </si>
  <si>
    <t>PROVINCIAL TRANSPORTATION LTD.</t>
  </si>
  <si>
    <t>PRUDENTIAL TRANSPORTATION LTD.</t>
  </si>
  <si>
    <t xml:space="preserve">QUALITY FOREST PRODUCTS LTD. </t>
  </si>
  <si>
    <t>RAJA ROAD RAIL SERVICES LTD</t>
  </si>
  <si>
    <t xml:space="preserve">RAY-MONT LOGISTICS VANCOUVER INC. </t>
  </si>
  <si>
    <t>RIDEWAY TRANSPORT LTD.</t>
  </si>
  <si>
    <t xml:space="preserve">ROYAL CITY ROADLINE INC. </t>
  </si>
  <si>
    <t>ROYAL TEAM CANADA TRANSPORT LTD.</t>
  </si>
  <si>
    <t xml:space="preserve">SAHIR TRUCKING LTD. </t>
  </si>
  <si>
    <t xml:space="preserve">SANDHAR TRUCKING LTD.  </t>
  </si>
  <si>
    <t>SEAVILLE TRANSPORT LOGISTICS LTD.</t>
  </si>
  <si>
    <t>SIMARD WESTLINK INC.</t>
  </si>
  <si>
    <t>SMART CHOICE TRANSPORT LTD.</t>
  </si>
  <si>
    <t xml:space="preserve">SUPER STAR TRUCKING LTD. </t>
  </si>
  <si>
    <t>SUPERSONIC TRANSPORT LTD</t>
  </si>
  <si>
    <t>SUPREME TRUCKING LTD.</t>
  </si>
  <si>
    <t xml:space="preserve">T S D HOLDING INC. </t>
  </si>
  <si>
    <t>TEAM TRANSPORT SERVICES LTD.</t>
  </si>
  <si>
    <t xml:space="preserve">TRANSBC FREIGHTWAYS (2007) LTD </t>
  </si>
  <si>
    <t>TRASBC FREIGHT LTD.</t>
  </si>
  <si>
    <t xml:space="preserve">TRIANGLE TRANSPORTATION LTD. </t>
  </si>
  <si>
    <t xml:space="preserve">UNIQUE TRUCKING LTD. </t>
  </si>
  <si>
    <t>UNITED COASTAL LOGISTICS LTD.</t>
  </si>
  <si>
    <t>VICINITY TRANSPORTATION LTD.</t>
  </si>
  <si>
    <t>WEST COAST FREIGHT LTD.</t>
  </si>
  <si>
    <t>WTC TRUCKING BC INC.</t>
  </si>
  <si>
    <t>Choose One</t>
  </si>
  <si>
    <t xml:space="preserve">If the requested truck tags types are not available, check box if you will accept any other available truck tag type.  </t>
  </si>
  <si>
    <t>Requested Number of Company Truck Tags for 2026 CTS License</t>
  </si>
  <si>
    <t>A.</t>
  </si>
  <si>
    <t>B.</t>
  </si>
  <si>
    <t>C.</t>
  </si>
  <si>
    <t>D.</t>
  </si>
  <si>
    <t>E.</t>
  </si>
  <si>
    <t>F.</t>
  </si>
  <si>
    <t>* Where the total number of requested Truck Tags  exceeds the number of Truck Tags awarded, any distribution of mixed requests of Truck Tags types will be made at the discretion of the Commissioner but based on the ratio submitted</t>
  </si>
  <si>
    <t xml:space="preserve">Applicants must submit a completed Form B (including the number and type of truck tags requested) with a business case and supporting documentation for the number of truck tags requested.  </t>
  </si>
  <si>
    <r>
      <t>Important Note</t>
    </r>
    <r>
      <rPr>
        <i/>
        <sz val="11"/>
        <color theme="1"/>
        <rFont val="Calibri"/>
        <family val="2"/>
      </rPr>
      <t>: Applicants will not be considered for a different type of truck tag indicated on Form B.1 if their requested truck tag is not available.</t>
    </r>
  </si>
  <si>
    <t>Requested Number of Independent Operator Truck Tags  for 2026 License</t>
  </si>
  <si>
    <t>Requested Number of CompanyTruck Tags  for 2026 CTS License</t>
  </si>
  <si>
    <t>Requested Number of Independent Operator Truck Tags for 2026 CTS License</t>
  </si>
  <si>
    <t>Total Number of Truck Tags held on April 1, 2026</t>
  </si>
  <si>
    <t>Form B.1 - Truck Tag Request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</si>
</sst>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1"/>
      <color theme="1"/>
      <name val="Calibri"/>
      <family val="2"/>
    </font>
    <font>
      <sz val="11"/>
      <color theme="1"/>
      <name val="Aptos Narrow"/>
      <family val="2"/>
      <scheme val="minor"/>
    </font>
    <font>
      <sz val="11"/>
      <color rgb="FF9C0006"/>
      <name val="Aptos Narrow"/>
      <family val="2"/>
      <scheme val="minor"/>
    </font>
    <font>
      <b/>
      <sz val="11"/>
      <color rgb="FFFA7D00"/>
      <name val="Aptos Narrow"/>
      <family val="2"/>
      <scheme val="minor"/>
    </font>
    <font>
      <b/>
      <sz val="11"/>
      <color theme="1"/>
      <name val="Aptos Narrow"/>
      <family val="2"/>
      <scheme val="minor"/>
    </font>
    <font>
      <sz val="11"/>
      <color theme="1"/>
      <name val="Calibri"/>
      <family val="2"/>
    </font>
    <font>
      <b/>
      <sz val="11"/>
      <color theme="1"/>
      <name val="Calibri"/>
      <family val="2"/>
    </font>
    <font>
      <sz val="11"/>
      <name val="Aptos Narrow"/>
      <family val="2"/>
      <scheme val="minor"/>
    </font>
    <font>
      <sz val="11"/>
      <color rgb="FF000000"/>
      <name val="Aptos Narrow"/>
      <family val="2"/>
      <scheme val="minor"/>
    </font>
    <font>
      <i/>
      <sz val="11"/>
      <color theme="1"/>
      <name val="Calibri"/>
      <family val="2"/>
    </font>
    <font>
      <b/>
      <sz val="11"/>
      <color theme="1"/>
      <name val="Aptos Narrow"/>
      <family val="2"/>
    </font>
    <font>
      <sz val="11"/>
      <color rgb="FF000000"/>
      <name val="Calibri"/>
      <family val="2"/>
    </font>
    <font>
      <b/>
      <i/>
      <sz val="11"/>
      <color theme="1"/>
      <name val="Calibri"/>
      <family val="2"/>
    </font>
    <font>
      <b/>
      <sz val="11"/>
      <color theme="9"/>
      <name val="Aptos Narrow"/>
      <family val="2"/>
      <scheme val="minor"/>
    </font>
  </fonts>
  <fills count="6">
    <fill>
      <patternFill patternType="none"/>
    </fill>
    <fill>
      <patternFill patternType="gray125"/>
    </fill>
    <fill>
      <patternFill patternType="solid">
        <fgColor rgb="FFFFC7CE"/>
      </patternFill>
    </fill>
    <fill>
      <patternFill patternType="solid">
        <fgColor rgb="FFF2F2F2"/>
      </patternFill>
    </fill>
    <fill>
      <patternFill patternType="solid">
        <fgColor theme="2"/>
        <bgColor indexed="64"/>
      </patternFill>
    </fill>
    <fill>
      <patternFill patternType="solid">
        <fgColor theme="0"/>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s>
  <cellStyleXfs count="4">
    <xf numFmtId="0" fontId="0" fillId="0" borderId="0"/>
    <xf numFmtId="0" fontId="4" fillId="3" borderId="1" applyNumberFormat="0" applyAlignment="0" applyProtection="0"/>
    <xf numFmtId="0" fontId="2" fillId="0" borderId="0"/>
    <xf numFmtId="0" fontId="3" fillId="2" borderId="0" applyNumberFormat="0" applyBorder="0" applyAlignment="0" applyProtection="0"/>
  </cellStyleXfs>
  <cellXfs count="41">
    <xf numFmtId="0" fontId="0" fillId="0" borderId="0" xfId="0"/>
    <xf numFmtId="0" fontId="0" fillId="5" borderId="0" xfId="0" applyFill="1" applyAlignment="1">
      <alignment horizontal="center"/>
    </xf>
    <xf numFmtId="0" fontId="6" fillId="0" borderId="0" xfId="0" applyFont="1" applyAlignment="1">
      <alignment horizontal="left" vertical="center" wrapText="1"/>
    </xf>
    <xf numFmtId="0" fontId="5" fillId="0" borderId="0" xfId="0" applyFont="1"/>
    <xf numFmtId="0" fontId="7"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8" fillId="0" borderId="6" xfId="2" applyFont="1" applyBorder="1" applyAlignment="1">
      <alignment horizontal="left" vertical="center"/>
    </xf>
    <xf numFmtId="0" fontId="8" fillId="0" borderId="7" xfId="2" applyFont="1" applyBorder="1" applyAlignment="1">
      <alignment vertical="center"/>
    </xf>
    <xf numFmtId="0" fontId="8" fillId="0" borderId="7" xfId="1" applyFont="1" applyFill="1" applyBorder="1" applyAlignment="1">
      <alignment vertical="center"/>
    </xf>
    <xf numFmtId="0" fontId="8" fillId="0" borderId="7" xfId="2" applyFont="1" applyBorder="1" applyAlignment="1">
      <alignment horizontal="left" vertical="center"/>
    </xf>
    <xf numFmtId="0" fontId="8" fillId="0" borderId="7" xfId="1" applyFont="1" applyFill="1" applyBorder="1" applyAlignment="1">
      <alignment horizontal="left" vertical="center"/>
    </xf>
    <xf numFmtId="0" fontId="9" fillId="0" borderId="7" xfId="2" applyFont="1" applyBorder="1" applyAlignment="1">
      <alignment vertical="center"/>
    </xf>
    <xf numFmtId="0" fontId="2" fillId="0" borderId="7" xfId="2" applyBorder="1" applyAlignment="1">
      <alignment vertical="center"/>
    </xf>
    <xf numFmtId="0" fontId="0" fillId="0" borderId="7" xfId="2" applyFont="1" applyBorder="1" applyAlignment="1">
      <alignment vertical="center"/>
    </xf>
    <xf numFmtId="0" fontId="8" fillId="0" borderId="7" xfId="3" applyFont="1" applyFill="1" applyBorder="1" applyAlignment="1">
      <alignment vertical="center"/>
    </xf>
    <xf numFmtId="0" fontId="8" fillId="0" borderId="7" xfId="2" applyFont="1" applyBorder="1" applyAlignment="1">
      <alignment horizontal="left" vertical="center" wrapText="1"/>
    </xf>
    <xf numFmtId="0" fontId="8" fillId="0" borderId="8" xfId="2" applyFont="1" applyBorder="1" applyAlignment="1">
      <alignment vertical="center"/>
    </xf>
    <xf numFmtId="0" fontId="5" fillId="0" borderId="0" xfId="0" applyFont="1" applyAlignment="1">
      <alignment horizontal="center"/>
    </xf>
    <xf numFmtId="0" fontId="0" fillId="4" borderId="2" xfId="0" applyFill="1" applyBorder="1" applyAlignment="1" applyProtection="1">
      <alignment horizontal="center"/>
      <protection locked="0"/>
    </xf>
    <xf numFmtId="0" fontId="0" fillId="0" borderId="0" xfId="0" applyProtection="1">
      <protection locked="0"/>
    </xf>
    <xf numFmtId="0" fontId="6" fillId="0" borderId="0" xfId="0" applyFont="1" applyAlignment="1">
      <alignment horizontal="left" vertical="top" wrapText="1"/>
    </xf>
    <xf numFmtId="0" fontId="0" fillId="0" borderId="0" xfId="0" applyAlignment="1">
      <alignment horizontal="right"/>
    </xf>
    <xf numFmtId="1" fontId="0" fillId="0" borderId="0" xfId="0" applyNumberFormat="1" applyAlignment="1">
      <alignment horizontal="right"/>
    </xf>
    <xf numFmtId="0" fontId="0" fillId="4" borderId="2" xfId="0" applyFill="1" applyBorder="1" applyAlignment="1">
      <alignment horizontal="center"/>
    </xf>
    <xf numFmtId="1" fontId="0" fillId="4" borderId="2" xfId="0" applyNumberFormat="1" applyFill="1" applyBorder="1" applyAlignment="1">
      <alignment horizontal="center"/>
    </xf>
    <xf numFmtId="0" fontId="5" fillId="0" borderId="0" xfId="0" applyFont="1" applyAlignment="1">
      <alignment horizontal="center" vertical="center"/>
    </xf>
    <xf numFmtId="0" fontId="12" fillId="0" borderId="0" xfId="0" applyFont="1" applyAlignment="1">
      <alignment vertical="center"/>
    </xf>
    <xf numFmtId="0" fontId="14" fillId="0" borderId="0" xfId="0" applyFont="1"/>
    <xf numFmtId="0" fontId="1" fillId="0" borderId="0" xfId="0" applyFont="1" applyAlignment="1">
      <alignment horizontal="left" vertical="center" wrapText="1"/>
    </xf>
    <xf numFmtId="0" fontId="13" fillId="0" borderId="0" xfId="0" applyFont="1" applyAlignment="1">
      <alignment horizontal="left" vertical="center" wrapText="1"/>
    </xf>
    <xf numFmtId="0" fontId="11" fillId="0" borderId="0" xfId="0" applyFont="1" applyAlignment="1">
      <alignment horizontal="left" vertical="center" wrapText="1"/>
    </xf>
    <xf numFmtId="0" fontId="5" fillId="0" borderId="0" xfId="0" applyFont="1" applyAlignment="1">
      <alignment horizontal="left"/>
    </xf>
    <xf numFmtId="0" fontId="10" fillId="0" borderId="0" xfId="0" applyFont="1" applyAlignment="1">
      <alignment horizontal="left" vertical="top" wrapText="1"/>
    </xf>
    <xf numFmtId="0" fontId="0" fillId="4" borderId="3" xfId="0" applyFill="1" applyBorder="1" applyAlignment="1" applyProtection="1">
      <alignment horizontal="left"/>
      <protection locked="0"/>
    </xf>
    <xf numFmtId="0" fontId="0" fillId="4" borderId="4" xfId="0" applyFill="1" applyBorder="1" applyAlignment="1" applyProtection="1">
      <alignment horizontal="left"/>
      <protection locked="0"/>
    </xf>
    <xf numFmtId="0" fontId="0" fillId="4" borderId="5" xfId="0" applyFill="1" applyBorder="1" applyAlignment="1" applyProtection="1">
      <alignment horizontal="left"/>
      <protection locked="0"/>
    </xf>
    <xf numFmtId="0" fontId="5" fillId="0" borderId="0" xfId="0" applyFont="1"/>
    <xf numFmtId="0" fontId="5" fillId="0" borderId="0" xfId="0" applyFont="1" applyAlignment="1">
      <alignment vertical="top" wrapText="1"/>
    </xf>
    <xf numFmtId="0" fontId="5" fillId="0" borderId="0" xfId="0" applyFont="1" applyAlignment="1">
      <alignment horizontal="left" wrapText="1"/>
    </xf>
    <xf numFmtId="0" fontId="7" fillId="0" borderId="0" xfId="0" applyFont="1" applyAlignment="1">
      <alignment horizontal="left" vertical="center" wrapText="1"/>
    </xf>
  </cellXfs>
  <cellStyles count="4">
    <cellStyle name="Bad 2" xfId="3" xr:uid="{BAFC1E8A-339D-4E25-84DB-8ECF9C8EC57D}"/>
    <cellStyle name="Calculation" xfId="1" builtinId="22"/>
    <cellStyle name="Normal" xfId="0" builtinId="0"/>
    <cellStyle name="Normal 3" xfId="2" xr:uid="{16F6AA07-42A6-448B-AC4E-E2B2B33B4B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1</xdr:row>
      <xdr:rowOff>0</xdr:rowOff>
    </xdr:from>
    <xdr:to>
      <xdr:col>6</xdr:col>
      <xdr:colOff>267099</xdr:colOff>
      <xdr:row>3</xdr:row>
      <xdr:rowOff>133422</xdr:rowOff>
    </xdr:to>
    <xdr:pic>
      <xdr:nvPicPr>
        <xdr:cNvPr id="4" name="Picture 3">
          <a:extLst>
            <a:ext uri="{FF2B5EF4-FFF2-40B4-BE49-F238E27FC236}">
              <a16:creationId xmlns:a16="http://schemas.microsoft.com/office/drawing/2014/main" id="{8603AC01-09C0-29FE-97A4-34713E8FDD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4325" y="190500"/>
          <a:ext cx="2857899" cy="5144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08C42-726C-44BA-96F9-0AB91B2B2EDF}">
  <sheetPr codeName="Sheet1"/>
  <dimension ref="B1:M33"/>
  <sheetViews>
    <sheetView showGridLines="0" tabSelected="1" workbookViewId="0">
      <selection activeCell="O19" sqref="O19"/>
    </sheetView>
  </sheetViews>
  <sheetFormatPr defaultRowHeight="15" x14ac:dyDescent="0.25"/>
  <cols>
    <col min="1" max="1" width="4.28515625" customWidth="1"/>
    <col min="2" max="2" width="3" customWidth="1"/>
    <col min="4" max="4" width="8.85546875" customWidth="1"/>
    <col min="9" max="9" width="7.7109375" customWidth="1"/>
    <col min="10" max="10" width="0.28515625" customWidth="1"/>
    <col min="11" max="11" width="22.28515625" customWidth="1"/>
    <col min="12" max="12" width="8.85546875" customWidth="1"/>
  </cols>
  <sheetData>
    <row r="1" spans="2:11" x14ac:dyDescent="0.25">
      <c r="C1" s="26"/>
    </row>
    <row r="2" spans="2:11" x14ac:dyDescent="0.25">
      <c r="C2" s="26"/>
    </row>
    <row r="3" spans="2:11" x14ac:dyDescent="0.25">
      <c r="C3" s="26"/>
    </row>
    <row r="4" spans="2:11" x14ac:dyDescent="0.25">
      <c r="C4" s="26"/>
    </row>
    <row r="5" spans="2:11" x14ac:dyDescent="0.25">
      <c r="C5" s="26"/>
    </row>
    <row r="6" spans="2:11" x14ac:dyDescent="0.25">
      <c r="B6" s="28" t="s">
        <v>86</v>
      </c>
      <c r="C6" s="28"/>
      <c r="D6" s="28"/>
      <c r="E6" s="28"/>
    </row>
    <row r="7" spans="2:11" x14ac:dyDescent="0.25">
      <c r="B7" s="28"/>
      <c r="C7" s="28"/>
      <c r="D7" s="28"/>
      <c r="E7" s="28"/>
    </row>
    <row r="8" spans="2:11" x14ac:dyDescent="0.25">
      <c r="B8" s="29" t="s">
        <v>80</v>
      </c>
      <c r="C8" s="29"/>
      <c r="D8" s="29"/>
      <c r="E8" s="29"/>
      <c r="F8" s="29"/>
      <c r="G8" s="29"/>
      <c r="H8" s="29"/>
      <c r="I8" s="29"/>
      <c r="J8" s="29"/>
      <c r="K8" s="29"/>
    </row>
    <row r="9" spans="2:11" x14ac:dyDescent="0.25">
      <c r="B9" s="29"/>
      <c r="C9" s="29"/>
      <c r="D9" s="29"/>
      <c r="E9" s="29"/>
      <c r="F9" s="29"/>
      <c r="G9" s="29"/>
      <c r="H9" s="29"/>
      <c r="I9" s="29"/>
      <c r="J9" s="29"/>
      <c r="K9" s="29"/>
    </row>
    <row r="10" spans="2:11" x14ac:dyDescent="0.25">
      <c r="B10" s="29"/>
      <c r="C10" s="29"/>
      <c r="D10" s="29"/>
      <c r="E10" s="29"/>
      <c r="F10" s="29"/>
      <c r="G10" s="29"/>
      <c r="H10" s="29"/>
      <c r="I10" s="29"/>
      <c r="J10" s="29"/>
      <c r="K10" s="29"/>
    </row>
    <row r="11" spans="2:11" x14ac:dyDescent="0.25">
      <c r="B11" s="27"/>
    </row>
    <row r="12" spans="2:11" x14ac:dyDescent="0.25">
      <c r="B12" s="30" t="s">
        <v>81</v>
      </c>
      <c r="C12" s="30"/>
      <c r="D12" s="30"/>
      <c r="E12" s="30"/>
      <c r="F12" s="30"/>
      <c r="G12" s="30"/>
      <c r="H12" s="30"/>
      <c r="I12" s="30"/>
      <c r="J12" s="30"/>
      <c r="K12" s="30"/>
    </row>
    <row r="13" spans="2:11" x14ac:dyDescent="0.25">
      <c r="B13" s="30"/>
      <c r="C13" s="30"/>
      <c r="D13" s="30"/>
      <c r="E13" s="30"/>
      <c r="F13" s="30"/>
      <c r="G13" s="30"/>
      <c r="H13" s="30"/>
      <c r="I13" s="30"/>
      <c r="J13" s="30"/>
      <c r="K13" s="30"/>
    </row>
    <row r="14" spans="2:11" ht="15.75" thickBot="1" x14ac:dyDescent="0.3">
      <c r="C14" s="26"/>
    </row>
    <row r="15" spans="2:11" ht="15.75" thickBot="1" x14ac:dyDescent="0.3">
      <c r="B15" s="3" t="s">
        <v>73</v>
      </c>
      <c r="C15" s="32" t="s">
        <v>1</v>
      </c>
      <c r="D15" s="32"/>
      <c r="E15" s="32"/>
      <c r="H15" s="34" t="s">
        <v>70</v>
      </c>
      <c r="I15" s="35"/>
      <c r="J15" s="35"/>
      <c r="K15" s="36"/>
    </row>
    <row r="16" spans="2:11" x14ac:dyDescent="0.25">
      <c r="B16" s="3"/>
    </row>
    <row r="17" spans="2:12" ht="15.75" thickBot="1" x14ac:dyDescent="0.3">
      <c r="B17" s="3"/>
    </row>
    <row r="18" spans="2:12" ht="15.75" thickBot="1" x14ac:dyDescent="0.3">
      <c r="B18" s="3" t="s">
        <v>74</v>
      </c>
      <c r="C18" s="37" t="s">
        <v>85</v>
      </c>
      <c r="D18" s="37"/>
      <c r="E18" s="37"/>
      <c r="F18" s="37"/>
      <c r="G18" s="37"/>
      <c r="H18" s="3"/>
      <c r="K18" s="19"/>
    </row>
    <row r="19" spans="2:12" ht="15.75" thickBot="1" x14ac:dyDescent="0.3">
      <c r="B19" s="3"/>
      <c r="C19" s="4"/>
      <c r="D19" s="3"/>
      <c r="E19" s="3"/>
      <c r="F19" s="3"/>
      <c r="G19" s="3"/>
      <c r="H19" s="3"/>
    </row>
    <row r="20" spans="2:12" ht="14.45" customHeight="1" thickBot="1" x14ac:dyDescent="0.3">
      <c r="B20" s="3" t="s">
        <v>75</v>
      </c>
      <c r="C20" s="31" t="s">
        <v>0</v>
      </c>
      <c r="D20" s="31"/>
      <c r="E20" s="31"/>
      <c r="F20" s="31"/>
      <c r="G20" s="31"/>
      <c r="H20" s="31"/>
      <c r="I20" s="31"/>
      <c r="K20" s="25">
        <f>IF(K18&lt;31,K18+3,K18*1.1)</f>
        <v>3</v>
      </c>
    </row>
    <row r="21" spans="2:12" ht="14.45" customHeight="1" thickBot="1" x14ac:dyDescent="0.3">
      <c r="B21" s="3"/>
      <c r="C21" s="5"/>
      <c r="D21" s="5"/>
      <c r="E21" s="5"/>
      <c r="F21" s="5"/>
      <c r="G21" s="5"/>
      <c r="H21" s="5"/>
    </row>
    <row r="22" spans="2:12" ht="15.75" thickBot="1" x14ac:dyDescent="0.3">
      <c r="B22" s="3" t="s">
        <v>76</v>
      </c>
      <c r="C22" s="38" t="s">
        <v>84</v>
      </c>
      <c r="D22" s="38"/>
      <c r="E22" s="38"/>
      <c r="F22" s="38"/>
      <c r="G22" s="38"/>
      <c r="H22" s="38"/>
      <c r="K22" s="19"/>
    </row>
    <row r="23" spans="2:12" ht="15.75" thickBot="1" x14ac:dyDescent="0.3">
      <c r="B23" s="3"/>
      <c r="C23" s="38"/>
      <c r="D23" s="38"/>
      <c r="E23" s="38"/>
      <c r="F23" s="38"/>
      <c r="G23" s="38"/>
      <c r="H23" s="38"/>
      <c r="K23" s="1"/>
    </row>
    <row r="24" spans="2:12" ht="15.75" thickBot="1" x14ac:dyDescent="0.3">
      <c r="B24" s="3" t="s">
        <v>77</v>
      </c>
      <c r="C24" s="39" t="s">
        <v>72</v>
      </c>
      <c r="D24" s="39"/>
      <c r="E24" s="39"/>
      <c r="F24" s="39"/>
      <c r="G24" s="39"/>
      <c r="H24" s="39"/>
      <c r="K24" s="19"/>
    </row>
    <row r="25" spans="2:12" ht="15.75" thickBot="1" x14ac:dyDescent="0.3">
      <c r="B25" s="3"/>
      <c r="C25" s="39"/>
      <c r="D25" s="39"/>
      <c r="E25" s="39"/>
      <c r="F25" s="39"/>
      <c r="G25" s="39"/>
      <c r="H25" s="39"/>
    </row>
    <row r="26" spans="2:12" ht="15.75" thickBot="1" x14ac:dyDescent="0.3">
      <c r="B26" s="3" t="s">
        <v>78</v>
      </c>
      <c r="C26" s="3" t="s">
        <v>2</v>
      </c>
      <c r="D26" s="3"/>
      <c r="E26" s="3"/>
      <c r="F26" s="3"/>
      <c r="G26" s="3"/>
      <c r="H26" s="3"/>
      <c r="K26" s="24">
        <f>IF(K24+K22&gt;K20,"Error-Higher than Box'C'",K22+K24)</f>
        <v>0</v>
      </c>
    </row>
    <row r="27" spans="2:12" x14ac:dyDescent="0.25">
      <c r="B27" s="3"/>
      <c r="K27" s="18"/>
    </row>
    <row r="28" spans="2:12" x14ac:dyDescent="0.25">
      <c r="L28" s="20"/>
    </row>
    <row r="29" spans="2:12" x14ac:dyDescent="0.25">
      <c r="K29" s="21"/>
    </row>
    <row r="30" spans="2:12" ht="54" customHeight="1" x14ac:dyDescent="0.25">
      <c r="C30" s="33" t="s">
        <v>79</v>
      </c>
      <c r="D30" s="33"/>
      <c r="E30" s="33"/>
      <c r="F30" s="33"/>
      <c r="G30" s="33"/>
      <c r="H30" s="33"/>
      <c r="I30" s="33"/>
      <c r="J30" s="33"/>
      <c r="K30" s="33"/>
    </row>
    <row r="31" spans="2:12" ht="14.45" customHeight="1" x14ac:dyDescent="0.25">
      <c r="C31" s="2"/>
      <c r="D31" s="2"/>
      <c r="E31" s="2"/>
      <c r="F31" s="2"/>
      <c r="G31" s="2"/>
      <c r="H31" s="2"/>
      <c r="I31" s="2"/>
      <c r="J31" s="2"/>
      <c r="K31" s="2"/>
      <c r="L31" s="2"/>
    </row>
    <row r="32" spans="2:12" x14ac:dyDescent="0.25">
      <c r="D32" s="2"/>
      <c r="E32" s="2"/>
      <c r="F32" s="2"/>
      <c r="G32" s="2"/>
      <c r="H32" s="2"/>
      <c r="I32" s="2"/>
      <c r="J32" s="2"/>
      <c r="K32" s="2"/>
      <c r="L32" s="2"/>
    </row>
    <row r="33" spans="12:13" x14ac:dyDescent="0.25">
      <c r="L33" s="2"/>
      <c r="M33" s="2"/>
    </row>
  </sheetData>
  <sheetProtection algorithmName="SHA-512" hashValue="5q4LUbIwcupB7WvsKTbyvfxiR5OmsYOLpHqAmxiEBvKy3+VXLidipZUDBP01QoN5tkFn0MRtaenLhUgnkRsbNA==" saltValue="e4IIxOmwymwweiFJgoWZhg==" spinCount="100000" sheet="1" objects="1" scenarios="1"/>
  <mergeCells count="9">
    <mergeCell ref="B8:K10"/>
    <mergeCell ref="B12:K13"/>
    <mergeCell ref="C20:I20"/>
    <mergeCell ref="C15:E15"/>
    <mergeCell ref="C30:K30"/>
    <mergeCell ref="H15:K15"/>
    <mergeCell ref="C18:G18"/>
    <mergeCell ref="C22:H23"/>
    <mergeCell ref="C24:H25"/>
  </mergeCells>
  <dataValidations count="1">
    <dataValidation type="whole" allowBlank="1" showInputMessage="1" showErrorMessage="1" sqref="K18 K22:K24" xr:uid="{D0716681-87DF-467B-AF74-394C109C4AA1}">
      <formula1>0</formula1>
      <formula2>155</formula2>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EBD9469-5B06-460F-8420-36B903455929}">
          <x14:formula1>
            <xm:f>'Licensees Names'!$A$1:$A$67</xm:f>
          </x14:formula1>
          <xm:sqref>H15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C08A5-1A51-4809-9436-5954F58D53B1}">
  <sheetPr codeName="Sheet2"/>
  <dimension ref="A1:H11"/>
  <sheetViews>
    <sheetView workbookViewId="0">
      <selection activeCell="F15" sqref="F15"/>
    </sheetView>
  </sheetViews>
  <sheetFormatPr defaultRowHeight="15" x14ac:dyDescent="0.25"/>
  <cols>
    <col min="5" max="5" width="9.28515625" customWidth="1"/>
    <col min="8" max="8" width="11.28515625" style="22" bestFit="1" customWidth="1"/>
  </cols>
  <sheetData>
    <row r="1" spans="1:8" x14ac:dyDescent="0.25">
      <c r="A1" s="32" t="s">
        <v>1</v>
      </c>
      <c r="B1" s="32"/>
      <c r="C1" s="32"/>
      <c r="H1" s="22" t="str">
        <f>'Form B.1 Returning Applicant'!H15</f>
        <v>Choose One</v>
      </c>
    </row>
    <row r="3" spans="1:8" ht="14.45" customHeight="1" x14ac:dyDescent="0.25">
      <c r="A3" s="32" t="s">
        <v>3</v>
      </c>
      <c r="B3" s="32"/>
      <c r="C3" s="32"/>
      <c r="D3" s="32"/>
      <c r="E3" s="32"/>
      <c r="F3" s="6"/>
      <c r="G3" s="6"/>
      <c r="H3" s="22">
        <f>'Form B.1 Returning Applicant'!K18</f>
        <v>0</v>
      </c>
    </row>
    <row r="4" spans="1:8" ht="32.450000000000003" customHeight="1" x14ac:dyDescent="0.25">
      <c r="A4" s="40" t="s">
        <v>0</v>
      </c>
      <c r="B4" s="40"/>
      <c r="C4" s="40"/>
      <c r="D4" s="40"/>
      <c r="E4" s="40"/>
      <c r="H4" s="23" cm="1">
        <f t="array" ref="H4">'Form B.1 Returning Applicant'!K20:K20</f>
        <v>3</v>
      </c>
    </row>
    <row r="5" spans="1:8" x14ac:dyDescent="0.25">
      <c r="A5" s="3" t="s">
        <v>82</v>
      </c>
      <c r="B5" s="3"/>
      <c r="C5" s="3"/>
      <c r="D5" s="3"/>
      <c r="E5" s="3"/>
      <c r="F5" s="3"/>
      <c r="H5" s="22">
        <f>'Form B.1 Returning Applicant'!K22</f>
        <v>0</v>
      </c>
    </row>
    <row r="6" spans="1:8" x14ac:dyDescent="0.25">
      <c r="A6" s="3"/>
      <c r="B6" s="3"/>
      <c r="C6" s="3"/>
      <c r="D6" s="3"/>
      <c r="E6" s="3"/>
      <c r="F6" s="3"/>
    </row>
    <row r="7" spans="1:8" x14ac:dyDescent="0.25">
      <c r="A7" s="3" t="s">
        <v>83</v>
      </c>
      <c r="B7" s="3"/>
      <c r="C7" s="3"/>
      <c r="D7" s="3"/>
      <c r="E7" s="3"/>
      <c r="F7" s="3"/>
      <c r="H7" s="22">
        <f>'Form B.1 Returning Applicant'!K24</f>
        <v>0</v>
      </c>
    </row>
    <row r="9" spans="1:8" x14ac:dyDescent="0.25">
      <c r="A9" s="3" t="s">
        <v>2</v>
      </c>
      <c r="B9" s="3"/>
      <c r="C9" s="3"/>
      <c r="D9" s="3"/>
      <c r="E9" s="3"/>
      <c r="F9" s="3"/>
      <c r="H9" s="22">
        <f>'Form B.1 Returning Applicant'!K26</f>
        <v>0</v>
      </c>
    </row>
    <row r="11" spans="1:8" x14ac:dyDescent="0.25">
      <c r="A11" s="39" t="s">
        <v>71</v>
      </c>
      <c r="B11" s="39"/>
      <c r="C11" s="39"/>
      <c r="D11" s="39"/>
      <c r="E11" s="39"/>
      <c r="F11" s="39"/>
      <c r="G11" s="39"/>
      <c r="H11" s="22" t="e">
        <f>'Form B.1 Returning Applicant'!#REF!</f>
        <v>#REF!</v>
      </c>
    </row>
  </sheetData>
  <mergeCells count="4">
    <mergeCell ref="A1:C1"/>
    <mergeCell ref="A3:E3"/>
    <mergeCell ref="A4:E4"/>
    <mergeCell ref="A11:G1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467DE-291C-4952-B2B9-945508A52F41}">
  <sheetPr codeName="Sheet3"/>
  <dimension ref="A1:A67"/>
  <sheetViews>
    <sheetView topLeftCell="A10" workbookViewId="0">
      <selection activeCell="N28" sqref="N28"/>
    </sheetView>
  </sheetViews>
  <sheetFormatPr defaultRowHeight="15" x14ac:dyDescent="0.25"/>
  <cols>
    <col min="1" max="1" width="45" bestFit="1" customWidth="1"/>
  </cols>
  <sheetData>
    <row r="1" spans="1:1" x14ac:dyDescent="0.25">
      <c r="A1" t="s">
        <v>70</v>
      </c>
    </row>
    <row r="2" spans="1:1" x14ac:dyDescent="0.25">
      <c r="A2" s="7" t="s">
        <v>4</v>
      </c>
    </row>
    <row r="3" spans="1:1" x14ac:dyDescent="0.25">
      <c r="A3" s="8" t="s">
        <v>5</v>
      </c>
    </row>
    <row r="4" spans="1:1" x14ac:dyDescent="0.25">
      <c r="A4" s="9" t="s">
        <v>6</v>
      </c>
    </row>
    <row r="5" spans="1:1" x14ac:dyDescent="0.25">
      <c r="A5" s="10" t="s">
        <v>7</v>
      </c>
    </row>
    <row r="6" spans="1:1" x14ac:dyDescent="0.25">
      <c r="A6" s="11" t="s">
        <v>8</v>
      </c>
    </row>
    <row r="7" spans="1:1" x14ac:dyDescent="0.25">
      <c r="A7" s="12" t="s">
        <v>9</v>
      </c>
    </row>
    <row r="8" spans="1:1" x14ac:dyDescent="0.25">
      <c r="A8" s="13" t="s">
        <v>10</v>
      </c>
    </row>
    <row r="9" spans="1:1" x14ac:dyDescent="0.25">
      <c r="A9" s="9" t="s">
        <v>11</v>
      </c>
    </row>
    <row r="10" spans="1:1" x14ac:dyDescent="0.25">
      <c r="A10" s="8" t="s">
        <v>12</v>
      </c>
    </row>
    <row r="11" spans="1:1" x14ac:dyDescent="0.25">
      <c r="A11" s="9" t="s">
        <v>13</v>
      </c>
    </row>
    <row r="12" spans="1:1" x14ac:dyDescent="0.25">
      <c r="A12" s="8" t="s">
        <v>14</v>
      </c>
    </row>
    <row r="13" spans="1:1" x14ac:dyDescent="0.25">
      <c r="A13" s="10" t="s">
        <v>15</v>
      </c>
    </row>
    <row r="14" spans="1:1" x14ac:dyDescent="0.25">
      <c r="A14" s="8" t="s">
        <v>16</v>
      </c>
    </row>
    <row r="15" spans="1:1" x14ac:dyDescent="0.25">
      <c r="A15" s="13" t="s">
        <v>17</v>
      </c>
    </row>
    <row r="16" spans="1:1" x14ac:dyDescent="0.25">
      <c r="A16" s="9" t="s">
        <v>18</v>
      </c>
    </row>
    <row r="17" spans="1:1" x14ac:dyDescent="0.25">
      <c r="A17" s="14" t="s">
        <v>19</v>
      </c>
    </row>
    <row r="18" spans="1:1" x14ac:dyDescent="0.25">
      <c r="A18" s="8" t="s">
        <v>20</v>
      </c>
    </row>
    <row r="19" spans="1:1" x14ac:dyDescent="0.25">
      <c r="A19" s="10" t="s">
        <v>22</v>
      </c>
    </row>
    <row r="20" spans="1:1" x14ac:dyDescent="0.25">
      <c r="A20" s="13" t="s">
        <v>23</v>
      </c>
    </row>
    <row r="21" spans="1:1" x14ac:dyDescent="0.25">
      <c r="A21" s="10" t="s">
        <v>24</v>
      </c>
    </row>
    <row r="22" spans="1:1" x14ac:dyDescent="0.25">
      <c r="A22" s="8" t="s">
        <v>25</v>
      </c>
    </row>
    <row r="23" spans="1:1" x14ac:dyDescent="0.25">
      <c r="A23" s="10" t="s">
        <v>26</v>
      </c>
    </row>
    <row r="24" spans="1:1" x14ac:dyDescent="0.25">
      <c r="A24" s="8" t="s">
        <v>27</v>
      </c>
    </row>
    <row r="25" spans="1:1" x14ac:dyDescent="0.25">
      <c r="A25" s="9" t="s">
        <v>28</v>
      </c>
    </row>
    <row r="26" spans="1:1" x14ac:dyDescent="0.25">
      <c r="A26" s="15" t="s">
        <v>29</v>
      </c>
    </row>
    <row r="27" spans="1:1" x14ac:dyDescent="0.25">
      <c r="A27" s="8" t="s">
        <v>30</v>
      </c>
    </row>
    <row r="28" spans="1:1" x14ac:dyDescent="0.25">
      <c r="A28" s="8" t="s">
        <v>31</v>
      </c>
    </row>
    <row r="29" spans="1:1" x14ac:dyDescent="0.25">
      <c r="A29" s="8" t="s">
        <v>32</v>
      </c>
    </row>
    <row r="30" spans="1:1" x14ac:dyDescent="0.25">
      <c r="A30" s="10" t="s">
        <v>33</v>
      </c>
    </row>
    <row r="31" spans="1:1" x14ac:dyDescent="0.25">
      <c r="A31" s="8" t="s">
        <v>21</v>
      </c>
    </row>
    <row r="32" spans="1:1" x14ac:dyDescent="0.25">
      <c r="A32" s="15" t="s">
        <v>34</v>
      </c>
    </row>
    <row r="33" spans="1:1" x14ac:dyDescent="0.25">
      <c r="A33" s="8" t="s">
        <v>35</v>
      </c>
    </row>
    <row r="34" spans="1:1" x14ac:dyDescent="0.25">
      <c r="A34" s="12" t="s">
        <v>36</v>
      </c>
    </row>
    <row r="35" spans="1:1" x14ac:dyDescent="0.25">
      <c r="A35" s="13" t="s">
        <v>37</v>
      </c>
    </row>
    <row r="36" spans="1:1" x14ac:dyDescent="0.25">
      <c r="A36" s="8" t="s">
        <v>38</v>
      </c>
    </row>
    <row r="37" spans="1:1" x14ac:dyDescent="0.25">
      <c r="A37" s="10" t="s">
        <v>39</v>
      </c>
    </row>
    <row r="38" spans="1:1" ht="30" x14ac:dyDescent="0.25">
      <c r="A38" s="16" t="s">
        <v>40</v>
      </c>
    </row>
    <row r="39" spans="1:1" x14ac:dyDescent="0.25">
      <c r="A39" s="10" t="s">
        <v>41</v>
      </c>
    </row>
    <row r="40" spans="1:1" x14ac:dyDescent="0.25">
      <c r="A40" s="10" t="s">
        <v>42</v>
      </c>
    </row>
    <row r="41" spans="1:1" x14ac:dyDescent="0.25">
      <c r="A41" s="12" t="s">
        <v>43</v>
      </c>
    </row>
    <row r="42" spans="1:1" x14ac:dyDescent="0.25">
      <c r="A42" s="9" t="s">
        <v>44</v>
      </c>
    </row>
    <row r="43" spans="1:1" x14ac:dyDescent="0.25">
      <c r="A43" s="8" t="s">
        <v>45</v>
      </c>
    </row>
    <row r="44" spans="1:1" x14ac:dyDescent="0.25">
      <c r="A44" s="10" t="s">
        <v>46</v>
      </c>
    </row>
    <row r="45" spans="1:1" x14ac:dyDescent="0.25">
      <c r="A45" s="8" t="s">
        <v>47</v>
      </c>
    </row>
    <row r="46" spans="1:1" x14ac:dyDescent="0.25">
      <c r="A46" s="8" t="s">
        <v>48</v>
      </c>
    </row>
    <row r="47" spans="1:1" x14ac:dyDescent="0.25">
      <c r="A47" s="8" t="s">
        <v>49</v>
      </c>
    </row>
    <row r="48" spans="1:1" x14ac:dyDescent="0.25">
      <c r="A48" s="8" t="s">
        <v>50</v>
      </c>
    </row>
    <row r="49" spans="1:1" x14ac:dyDescent="0.25">
      <c r="A49" s="9" t="s">
        <v>51</v>
      </c>
    </row>
    <row r="50" spans="1:1" x14ac:dyDescent="0.25">
      <c r="A50" s="8" t="s">
        <v>52</v>
      </c>
    </row>
    <row r="51" spans="1:1" x14ac:dyDescent="0.25">
      <c r="A51" s="10" t="s">
        <v>53</v>
      </c>
    </row>
    <row r="52" spans="1:1" x14ac:dyDescent="0.25">
      <c r="A52" s="13" t="s">
        <v>54</v>
      </c>
    </row>
    <row r="53" spans="1:1" x14ac:dyDescent="0.25">
      <c r="A53" s="13" t="s">
        <v>55</v>
      </c>
    </row>
    <row r="54" spans="1:1" x14ac:dyDescent="0.25">
      <c r="A54" s="8" t="s">
        <v>56</v>
      </c>
    </row>
    <row r="55" spans="1:1" x14ac:dyDescent="0.25">
      <c r="A55" s="8" t="s">
        <v>57</v>
      </c>
    </row>
    <row r="56" spans="1:1" x14ac:dyDescent="0.25">
      <c r="A56" s="9" t="s">
        <v>58</v>
      </c>
    </row>
    <row r="57" spans="1:1" x14ac:dyDescent="0.25">
      <c r="A57" s="13" t="s">
        <v>59</v>
      </c>
    </row>
    <row r="58" spans="1:1" x14ac:dyDescent="0.25">
      <c r="A58" s="10" t="s">
        <v>60</v>
      </c>
    </row>
    <row r="59" spans="1:1" x14ac:dyDescent="0.25">
      <c r="A59" s="10" t="s">
        <v>61</v>
      </c>
    </row>
    <row r="60" spans="1:1" x14ac:dyDescent="0.25">
      <c r="A60" s="9" t="s">
        <v>62</v>
      </c>
    </row>
    <row r="61" spans="1:1" x14ac:dyDescent="0.25">
      <c r="A61" s="12" t="s">
        <v>63</v>
      </c>
    </row>
    <row r="62" spans="1:1" x14ac:dyDescent="0.25">
      <c r="A62" s="9" t="s">
        <v>64</v>
      </c>
    </row>
    <row r="63" spans="1:1" x14ac:dyDescent="0.25">
      <c r="A63" s="10" t="s">
        <v>65</v>
      </c>
    </row>
    <row r="64" spans="1:1" x14ac:dyDescent="0.25">
      <c r="A64" s="8" t="s">
        <v>66</v>
      </c>
    </row>
    <row r="65" spans="1:1" x14ac:dyDescent="0.25">
      <c r="A65" s="8" t="s">
        <v>67</v>
      </c>
    </row>
    <row r="66" spans="1:1" x14ac:dyDescent="0.25">
      <c r="A66" s="8" t="s">
        <v>68</v>
      </c>
    </row>
    <row r="67" spans="1:1" x14ac:dyDescent="0.25">
      <c r="A67" s="17" t="s">
        <v>69</v>
      </c>
    </row>
  </sheetData>
  <sortState xmlns:xlrd2="http://schemas.microsoft.com/office/spreadsheetml/2017/richdata2" ref="A3:A67">
    <sortCondition ref="A2:A67"/>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 B.1 Returning Applicant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2026-04-07T22:46:25Z</dcterms:created>
  <dcterms:modified xsi:type="dcterms:W3CDTF">2026-04-07T22:48:18Z</dcterms:modified>
</cp:coreProperties>
</file>